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6C56F8AC-3BE3-4BBA-AB73-F8CFDF7C7FE7}"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'Gnman-Bnutagir'!$A$6:$L$10</definedName>
    <definedName name="_xlnm.Print_Area" localSheetId="0">'Gnman-Bnutagir'!$A$1:$L$66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2" l="1"/>
  <c r="C11" i="3"/>
  <c r="G9" i="2" l="1"/>
  <c r="G8" i="2"/>
  <c r="G7" i="2"/>
  <c r="A10" i="3" l="1"/>
  <c r="B10" i="3"/>
  <c r="C10" i="3"/>
  <c r="A11" i="3"/>
  <c r="B11" i="3"/>
  <c r="C9" i="3"/>
  <c r="B9" i="3"/>
  <c r="A9" i="3"/>
  <c r="K9" i="2" l="1"/>
  <c r="K7" i="2" l="1"/>
  <c r="K8" i="2"/>
  <c r="E11" i="3"/>
  <c r="F11" i="3" s="1"/>
  <c r="G11" i="3" s="1"/>
  <c r="H11" i="3" s="1"/>
  <c r="I11" i="3" s="1"/>
  <c r="J11" i="3" s="1"/>
  <c r="K11" i="3" s="1"/>
  <c r="E10" i="3"/>
  <c r="F10" i="3" s="1"/>
  <c r="G10" i="3" s="1"/>
  <c r="H10" i="3" s="1"/>
  <c r="I10" i="3" s="1"/>
  <c r="J10" i="3" s="1"/>
  <c r="K10" i="3" s="1"/>
  <c r="E9" i="3"/>
  <c r="F9" i="3" s="1"/>
  <c r="G9" i="3" s="1"/>
  <c r="H9" i="3" s="1"/>
  <c r="I9" i="3" s="1"/>
  <c r="J9" i="3" s="1"/>
  <c r="K9" i="3" s="1"/>
  <c r="L10" i="2" l="1"/>
</calcChain>
</file>

<file path=xl/sharedStrings.xml><?xml version="1.0" encoding="utf-8"?>
<sst xmlns="http://schemas.openxmlformats.org/spreadsheetml/2006/main" count="47" uniqueCount="36">
  <si>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</si>
  <si>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</si>
  <si>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</si>
  <si>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</si>
  <si>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</si>
  <si>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</si>
  <si>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</si>
  <si>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</si>
  <si>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</si>
  <si>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</si>
  <si>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</si>
  <si>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</si>
  <si>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</si>
  <si>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</si>
  <si>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</si>
  <si>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</si>
  <si>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</si>
  <si>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</si>
  <si>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</si>
  <si>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հունիս</t>
  </si>
  <si>
    <t xml:space="preserve">հուլիս </t>
  </si>
  <si>
    <t>օգոստոս</t>
  </si>
  <si>
    <t xml:space="preserve">սեպտեմբեր </t>
  </si>
  <si>
    <t>հոկտեմբեր</t>
  </si>
  <si>
    <t xml:space="preserve"> նոյեմբեր</t>
  </si>
  <si>
    <t>դեկտեմբեր</t>
  </si>
  <si>
    <t>Պայմանագիրն երկկողմանի ստորագրելու օրվան հաջորդող օրվանից հաշված 60 օրացուցային օրվա ընթացքում</t>
  </si>
  <si>
    <t xml:space="preserve">Դյուրակիր համակարգիչ-3
</t>
  </si>
  <si>
    <t xml:space="preserve">Դյուրակիր համակարգիչ-2
</t>
  </si>
  <si>
    <t xml:space="preserve">Դյուրակիր համակարգիչ-1
</t>
  </si>
  <si>
    <t>30211200/30</t>
  </si>
  <si>
    <t>Էկրանի անկյունագիծ՝ 16 դյույմ
Էկրանի կետայնություն՝ առնվազն 2880×1800 պիքսել
Մատրիցայի տեսակ՝ OLED
Էկրանի կողմերի հարաբերակցություն՝ 16:10
Էկրանի թարմացման հաճախականություն՝ առնվազն 120 Հց
Էկրանի պայծառություն՝ առնվազն 400 nit
Գունային ընդգրկույթ՝ առնվազն 100% DCI-P3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երրորդ մակարդակի քեշ-հիշողության (L3 Cache) ծավալ՝ առնվազն 16 ՄԲ
տեխնոլոգիական պրոցես՝ ոչ ավելի, քան 4 նմ
ներկառուցված արհեստական բանականության մոդուլի (NPU) առկայություն
NPU արտադրողականություն՝ առնվազն 50 TOPS
LPDDR5X տիպի օպերատիվ հիշողության աջակցություն
ներկառուցված գրաֆիկական ադապտեր՝ տեսանյութերի ապարատային արագացմամբ
ժամանակակից վիդեոֆորմատների ապարատային դեկոդավորման աջակցություն
հարմարվող ջերմային փաթեթ (TDP)՝ նախատեսված գերբարակ նոթբուքերի համար
էներգախնայող տեխնոլոգիաների և արտադրողականության դինամիկ կառավարման աջակցություն
Օպերատիվ հիշողություն՝ առնվազն 24 ԳԲ LPDDR5X
Կուտակիչ՝ SSD PCIe 4.0 NVMe՝ առնվազն 1 ՏԲ ծավալով
Վեբ-տեսախցիկ՝ Full HD կամ ավելի բարձր
Անլար կապի աջակցություն՝ Wi-Fi 7 և Bluetooth 5.4 կամ ավելի նոր տարբերակ
Մուտք/Ելք՝ 2×USB4 Type-C, 1×USB Type-A, 1×HDMI, 3.5 մմ համակցված աուդիո միակցիչ
SD քարտընթերցիչի առկայություն
Ներկառուցված բարձրախոսների և խոսափողների առկայություն
Մարտկոցի տարողություն՝ առնվազն 78 Wh
Քաշ՝ մինչև 1.5 կգ</t>
  </si>
  <si>
    <t>30211200/31</t>
  </si>
  <si>
    <t>30211200/32</t>
  </si>
  <si>
    <t>Էկրանի անկյունագիծ՝ 16 դյույմ
Էկրանի կետայնություն՝ առնվազն 1920×1200 պիքսել
Էկրանի կողմերի հարաբերակցություն՝ 16:10
Մատրիցայի տեսակ՝ IPS
Էկրանի հակափայլային ծածկույթի առկայություն
Էկրանի պայծառություն՝ առնվազն 300 nit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ներկառուցված արհեստական բանականության մոդուլի (NPU) առկայություն
NPU արտադրողականություն՝ առնվազն 50 TOPS
LPDDR5X օպերատիվ հիշողության աջակցություն
ներկառուցված գրաֆիկական ադապտերի առկայություն
տեսանյութերի ապարատային արագացման աջակցություն
ժամանակակից վիդեոֆորմատների աջակցություն
էներգախնայող տեխնոլոգիաների և արտադրողականության դինամիկ կառավարման աջակցություն
ջերմային փաթեթ (TDP)՝ նախատեսված բարակ և էներգաարդյունավետ նոթբուքերի համար
Օպերատիվ հիշողություն՝ առնվազն 16 ԳԲ LPDDR5X
Կուտակիչ՝ SSD PCIe Gen4 NVMe M.2՝ առնվազն 512 ԳԲ ծավալով
Գրաֆիկական ադապտեր՝ ինտեգրված, մուլտիմեդիայի ապարատային արագացման և ժամանակակից գրաֆիկական միջերեսների հետ աշխատանքի աջակցությամբ
Անլար կապի աջակցություն՝ Wi-Fi 6E կամ ավելի նոր տարբերակ
Bluetooth 5.3 կամ ավելի նոր տարբերակի աջակցություն
Մուտք/Ելք՝ 2×USB Type-C, 2×USB Type-A, 1×HDMI, 3.5 մմ համակցված աուդիո միակցիչ
Վեբ-տեսախցիկ՝ Full HD կամ ավելի բարձր
Ներկառուցված բարձրախոսների և խոսափողների առկայություն
Մարտկոցի տարողություն՝ առնվազն 59 Wh
Քաշ՝ մինչև 1.8 կգ</t>
  </si>
  <si>
    <t>Էկրանի անկյունագիծը՝ 14 դյույմ
Էկրանի կետայնությունը` առնվազն 1920×1200 պիքսել, FHD Plus
Մատրիցայի տեսակը՝ IPS
Էկրանի թարմացման հաճախականությունը՝ առնվազն 60 Հց
Պրոցեսոր՝ x86-64 ճարտարապետություն, առնվազն 14 միջուկ և 20 հոսք, առավելագույն turbo-հաճախականությունը՝ առնվազն 5.2 ԳՀց, L3 քեշ՝ առնվազն 24 ՄԲ, ինտեգրված գրաֆիկական ենթահամակարգ
Օպերատիվ հիշողություն՝ ոչ պակաս, քան 40 ԳԲ DDR5
Կուտակիչ՝ ոչ պակաս, քան 1 ՏԲ
Մարտկոցի տարողություն՝ առնվազն 50 Wh
Քաշը՝ մինչև 1.5 կգ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</si>
</sst>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5"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b/>
      <i/>
      <sz val="7.5"/>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0" xfId="0" applyFont="1" applyFill="1"/>
    <xf numFmtId="0" fontId="9" fillId="0" borderId="0" xfId="0" applyFont="1"/>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12" fillId="0" borderId="0" xfId="0" applyFont="1" applyAlignment="1">
      <alignment horizontal="right" vertical="center"/>
    </xf>
    <xf numFmtId="0" fontId="8"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165" fontId="12" fillId="0" borderId="1" xfId="0" applyNumberFormat="1" applyFont="1" applyBorder="1" applyAlignment="1">
      <alignment horizontal="center" vertical="center" wrapText="1"/>
    </xf>
    <xf numFmtId="0" fontId="13" fillId="2" borderId="0" xfId="0" applyFont="1" applyFill="1"/>
    <xf numFmtId="165"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3" fillId="2" borderId="0" xfId="0" applyFont="1" applyFill="1" applyAlignment="1">
      <alignment horizontal="center" vertical="center"/>
    </xf>
    <xf numFmtId="0" fontId="12" fillId="0" borderId="1" xfId="0" applyFont="1" applyBorder="1" applyAlignment="1">
      <alignment horizontal="center" vertical="center" wrapText="1"/>
    </xf>
    <xf numFmtId="0" fontId="13" fillId="0" borderId="0" xfId="0" applyFont="1"/>
    <xf numFmtId="3" fontId="12" fillId="2" borderId="1" xfId="0" applyNumberFormat="1" applyFont="1" applyFill="1" applyBorder="1" applyAlignment="1">
      <alignment horizontal="center" vertical="center"/>
    </xf>
    <xf numFmtId="164" fontId="12" fillId="0" borderId="1" xfId="1" applyFont="1" applyBorder="1" applyAlignment="1">
      <alignment horizontal="center" vertical="center" wrapText="1"/>
    </xf>
    <xf numFmtId="0" fontId="11" fillId="2" borderId="0" xfId="0" applyFont="1" applyFill="1" applyAlignment="1">
      <alignment horizontal="center"/>
    </xf>
    <xf numFmtId="0" fontId="12" fillId="0" borderId="0" xfId="0" applyFont="1"/>
    <xf numFmtId="0" fontId="12" fillId="2" borderId="1" xfId="0" applyFont="1" applyFill="1" applyBorder="1" applyAlignment="1">
      <alignment horizontal="center" vertical="center"/>
    </xf>
    <xf numFmtId="165" fontId="13" fillId="0" borderId="0" xfId="0" applyNumberFormat="1" applyFont="1"/>
    <xf numFmtId="0" fontId="9" fillId="2" borderId="1"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4" fillId="2" borderId="1"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1463389</xdr:colOff>
      <xdr:row>16</xdr:row>
      <xdr:rowOff>44034</xdr:rowOff>
    </xdr:from>
    <xdr:to>
      <xdr:col>4</xdr:col>
      <xdr:colOff>2438401</xdr:colOff>
      <xdr:row>33</xdr:row>
      <xdr:rowOff>110587</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3316434" y="22955989"/>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5164446</xdr:colOff>
      <xdr:row>15</xdr:row>
      <xdr:rowOff>159986</xdr:rowOff>
    </xdr:from>
    <xdr:to>
      <xdr:col>7</xdr:col>
      <xdr:colOff>504699</xdr:colOff>
      <xdr:row>33</xdr:row>
      <xdr:rowOff>39008</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9814378" y="22907418"/>
          <a:ext cx="3107457" cy="2840431"/>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207818</xdr:colOff>
      <xdr:row>9</xdr:row>
      <xdr:rowOff>34635</xdr:rowOff>
    </xdr:from>
    <xdr:to>
      <xdr:col>11</xdr:col>
      <xdr:colOff>1091045</xdr:colOff>
      <xdr:row>13</xdr:row>
      <xdr:rowOff>103909</xdr:rowOff>
    </xdr:to>
    <xdr:sp macro="" textlink="">
      <xdr:nvSpPr>
        <xdr:cNvPr id="7" name="Rectangle 6">
          <a:extLst>
            <a:ext uri="{FF2B5EF4-FFF2-40B4-BE49-F238E27FC236}">
              <a16:creationId xmlns:a16="http://schemas.microsoft.com/office/drawing/2014/main" id="{FE15763B-0EF0-4CDE-B2A1-E27431A4D452}"/>
            </a:ext>
          </a:extLst>
        </xdr:cNvPr>
        <xdr:cNvSpPr>
          <a:spLocks noChangeArrowheads="1"/>
        </xdr:cNvSpPr>
      </xdr:nvSpPr>
      <xdr:spPr>
        <a:xfrm flipV="1">
          <a:off x="207818" y="16729362"/>
          <a:ext cx="17058409" cy="1636570"/>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hy-AM" sz="1100">
              <a:effectLst/>
              <a:latin typeface="+mn-lt"/>
              <a:ea typeface="+mn-ea"/>
              <a:cs typeface="+mn-cs"/>
            </a:rPr>
            <a:t>*</a:t>
          </a:r>
          <a:r>
            <a:rPr lang="ru-RU" sz="1100">
              <a:effectLst/>
              <a:latin typeface="+mn-lt"/>
              <a:ea typeface="+mn-ea"/>
              <a:cs typeface="+mn-cs"/>
            </a:rPr>
            <a:t> </a:t>
          </a:r>
          <a:r>
            <a:rPr lang="hy-AM" sz="1100" b="1">
              <a:effectLst/>
              <a:latin typeface="GHEA Grapalat" panose="02000506050000020003" pitchFamily="50" charset="0"/>
              <a:ea typeface="+mn-ea"/>
              <a:cs typeface="+mn-cs"/>
            </a:rPr>
            <a:t>Ծանոթագրություն՝</a:t>
          </a:r>
          <a:endParaRPr lang="ru-RU" sz="1100" b="1">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1.</a:t>
          </a:r>
          <a:r>
            <a:rPr lang="hy-AM" sz="1100" b="0">
              <a:effectLst/>
              <a:latin typeface="GHEA Grapalat" panose="02000506050000020003" pitchFamily="50" charset="0"/>
              <a:ea typeface="+mn-ea"/>
              <a:cs typeface="+mn-cs"/>
            </a:rPr>
            <a:t>Ապրանքը պետք է լինի նոր, չօգտագործված և գործարանային փաթեթավորմամբ` </a:t>
          </a:r>
          <a:endParaRPr lang="ru-RU" sz="1100" b="0">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2.</a:t>
          </a:r>
          <a:r>
            <a:rPr lang="hy-AM" sz="1100" b="1">
              <a:effectLst/>
              <a:latin typeface="+mn-lt"/>
              <a:ea typeface="+mn-ea"/>
              <a:cs typeface="+mn-cs"/>
            </a:rPr>
            <a:t> </a:t>
          </a:r>
          <a:r>
            <a:rPr lang="hy-AM" sz="1100" b="0">
              <a:effectLst/>
              <a:latin typeface="GHEA Grapalat" panose="02000506050000020003" pitchFamily="50" charset="0"/>
              <a:ea typeface="+mn-ea"/>
              <a:cs typeface="+mn-cs"/>
            </a:rPr>
            <a:t>Ապրանքի հետ պետք է ներկայացվի արտադրողի կողմից պաշտոնապես հրապարակված տեղեկատվական բրոշյուր (Data Sheet), 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en-US"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3.</a:t>
          </a:r>
          <a:r>
            <a:rPr lang="hy-AM" sz="1100" b="0">
              <a:effectLst/>
              <a:latin typeface="GHEA Grapalat" panose="02000506050000020003" pitchFamily="50" charset="0"/>
              <a:ea typeface="+mn-ea"/>
              <a:cs typeface="+mn-cs"/>
            </a:rPr>
            <a:t>N1-3 չափաբաժնի համար երաշխիքային ժամկետ է սահմանվում ապրանքն ընդունվելու օրվան հաջորդող օրվանից հաշված 1 (մեկ) տարի: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4.</a:t>
          </a:r>
          <a:r>
            <a:rPr lang="hy-AM" sz="1100" b="0">
              <a:effectLst/>
              <a:latin typeface="GHEA Grapalat" panose="02000506050000020003" pitchFamily="50" charset="0"/>
              <a:ea typeface="+mn-ea"/>
              <a:cs typeface="+mn-cs"/>
            </a:rPr>
            <a:t>Ապրանքը մատակարարվում է </a:t>
          </a:r>
          <a:r>
            <a:rPr lang="en-US" sz="1100" b="0">
              <a:effectLst/>
              <a:latin typeface="GHEA Grapalat" panose="02000506050000020003" pitchFamily="50" charset="0"/>
              <a:ea typeface="+mn-ea"/>
              <a:cs typeface="+mn-cs"/>
            </a:rPr>
            <a:t>Վաճառողի</a:t>
          </a:r>
          <a:r>
            <a:rPr lang="en-US" sz="1100" b="0" baseline="0">
              <a:effectLst/>
              <a:latin typeface="GHEA Grapalat" panose="02000506050000020003" pitchFamily="50" charset="0"/>
              <a:ea typeface="+mn-ea"/>
              <a:cs typeface="+mn-cs"/>
            </a:rPr>
            <a:t>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en-US" sz="1100" b="0" baseline="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5.Ե</a:t>
          </a:r>
          <a:r>
            <a:rPr lang="hy-AM" sz="1100" b="0">
              <a:effectLst/>
              <a:latin typeface="GHEA Grapalat" panose="02000506050000020003" pitchFamily="50" charset="0"/>
              <a:ea typeface="+mn-ea"/>
              <a:cs typeface="+mn-cs"/>
            </a:rPr>
            <a:t>րաշխիքային ժամկետի շրջանում ապրանքների տեղափոխումը սպասարկման համար իրականացվում է </a:t>
          </a:r>
          <a:r>
            <a:rPr lang="en-US" sz="1100" b="0">
              <a:effectLst/>
              <a:latin typeface="GHEA Grapalat" panose="02000506050000020003" pitchFamily="50" charset="0"/>
              <a:ea typeface="+mn-ea"/>
              <a:cs typeface="+mn-cs"/>
            </a:rPr>
            <a:t>Վաճառողի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endParaRPr lang="en-US" sz="800" b="0" i="0" u="none" strike="noStrike" baseline="0">
            <a:solidFill>
              <a:sysClr val="windowText" lastClr="000000"/>
            </a:solidFill>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2</xdr:row>
      <xdr:rowOff>53340</xdr:rowOff>
    </xdr:from>
    <xdr:to>
      <xdr:col>10</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5</xdr:col>
      <xdr:colOff>302895</xdr:colOff>
      <xdr:row>19</xdr:row>
      <xdr:rowOff>129540</xdr:rowOff>
    </xdr:from>
    <xdr:to>
      <xdr:col>8</xdr:col>
      <xdr:colOff>728343</xdr:colOff>
      <xdr:row>35</xdr:row>
      <xdr:rowOff>74660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7256145" y="7578090"/>
          <a:ext cx="3054348" cy="29931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266700</xdr:colOff>
      <xdr:row>11</xdr:row>
      <xdr:rowOff>152400</xdr:rowOff>
    </xdr:from>
    <xdr:to>
      <xdr:col>10</xdr:col>
      <xdr:colOff>819150</xdr:colOff>
      <xdr:row>17</xdr:row>
      <xdr:rowOff>57150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6076950"/>
          <a:ext cx="11887200" cy="104775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542925</xdr:colOff>
      <xdr:row>18</xdr:row>
      <xdr:rowOff>142875</xdr:rowOff>
    </xdr:from>
    <xdr:to>
      <xdr:col>3</xdr:col>
      <xdr:colOff>161924</xdr:colOff>
      <xdr:row>33</xdr:row>
      <xdr:rowOff>148814</xdr:rowOff>
    </xdr:to>
    <xdr:sp macro="" textlink="">
      <xdr:nvSpPr>
        <xdr:cNvPr id="7" name="Rectangle 6">
          <a:extLst>
            <a:ext uri="{FF2B5EF4-FFF2-40B4-BE49-F238E27FC236}">
              <a16:creationId xmlns:a16="http://schemas.microsoft.com/office/drawing/2014/main" id="{438921FC-4EE5-4AAE-8166-6E54C1DFC140}"/>
            </a:ext>
          </a:extLst>
        </xdr:cNvPr>
        <xdr:cNvSpPr>
          <a:spLocks noChangeArrowheads="1"/>
        </xdr:cNvSpPr>
      </xdr:nvSpPr>
      <xdr:spPr>
        <a:xfrm flipV="1">
          <a:off x="1590675" y="7400925"/>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2</xdr:col>
      <xdr:colOff>2428875</xdr:colOff>
      <xdr:row>0</xdr:row>
      <xdr:rowOff>47625</xdr:rowOff>
    </xdr:from>
    <xdr:to>
      <xdr:col>11</xdr:col>
      <xdr:colOff>7823</xdr:colOff>
      <xdr:row>0</xdr:row>
      <xdr:rowOff>798739</xdr:rowOff>
    </xdr:to>
    <xdr:sp macro="" textlink="">
      <xdr:nvSpPr>
        <xdr:cNvPr id="8" name="Rectangle 6">
          <a:extLst>
            <a:ext uri="{FF2B5EF4-FFF2-40B4-BE49-F238E27FC236}">
              <a16:creationId xmlns:a16="http://schemas.microsoft.com/office/drawing/2014/main" id="{7233FAF5-0DF4-476B-943A-1EDE272451C0}"/>
            </a:ext>
          </a:extLst>
        </xdr:cNvPr>
        <xdr:cNvSpPr>
          <a:spLocks noChangeArrowheads="1"/>
        </xdr:cNvSpPr>
      </xdr:nvSpPr>
      <xdr:spPr>
        <a:xfrm flipV="1">
          <a:off x="4733925" y="47625"/>
          <a:ext cx="7484948"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2</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6"/>
  <sheetViews>
    <sheetView tabSelected="1" topLeftCell="A8" zoomScale="85" zoomScaleNormal="85" zoomScaleSheetLayoutView="100" workbookViewId="0">
      <selection activeCell="E8" sqref="E8"/>
    </sheetView>
  </sheetViews>
  <sheetFormatPr defaultColWidth="8.85546875" defaultRowHeight="12.75" x14ac:dyDescent="0.25"/>
  <cols>
    <col min="1" max="2" width="11.5703125" style="9" customWidth="1"/>
    <col min="3" max="3" width="11.5703125" style="10" customWidth="1"/>
    <col min="4" max="4" width="11.5703125" style="9" customWidth="1"/>
    <col min="5" max="5" width="75.28515625" style="29" customWidth="1"/>
    <col min="6" max="6" width="7.5703125" style="26" bestFit="1" customWidth="1"/>
    <col min="7" max="7" width="9.140625" style="26" customWidth="1"/>
    <col min="8" max="8" width="10" style="21" bestFit="1" customWidth="1"/>
    <col min="9" max="9" width="7.140625" style="24" bestFit="1" customWidth="1"/>
    <col min="10" max="10" width="11" style="24" bestFit="1" customWidth="1"/>
    <col min="11" max="11" width="7.28515625" style="24" bestFit="1" customWidth="1"/>
    <col min="12" max="12" width="11.5703125" style="26" customWidth="1"/>
    <col min="13" max="16384" width="8.85546875" style="9"/>
  </cols>
  <sheetData>
    <row r="1" spans="1:27" ht="80.45" customHeight="1" x14ac:dyDescent="0.25">
      <c r="I1" s="21"/>
      <c r="J1" s="26"/>
      <c r="K1" s="26"/>
    </row>
    <row r="2" spans="1:27" ht="80.45" customHeight="1" x14ac:dyDescent="0.25">
      <c r="I2" s="21"/>
      <c r="J2" s="26"/>
      <c r="K2" s="26"/>
    </row>
    <row r="3" spans="1:27" s="11" customFormat="1" ht="21.6" customHeight="1" x14ac:dyDescent="0.25">
      <c r="C3" s="15"/>
      <c r="E3" s="16"/>
      <c r="F3" s="30"/>
      <c r="G3" s="30"/>
      <c r="H3" s="21"/>
      <c r="I3" s="21"/>
      <c r="J3" s="30"/>
      <c r="K3" s="30"/>
      <c r="L3" s="17" t="s">
        <v>1</v>
      </c>
    </row>
    <row r="4" spans="1:27" ht="25.9" customHeight="1" x14ac:dyDescent="0.25">
      <c r="A4" s="37" t="s">
        <v>2</v>
      </c>
      <c r="B4" s="38"/>
      <c r="C4" s="38"/>
      <c r="D4" s="38"/>
      <c r="E4" s="38"/>
      <c r="F4" s="38"/>
      <c r="G4" s="38"/>
      <c r="H4" s="38"/>
      <c r="I4" s="38"/>
      <c r="J4" s="38"/>
      <c r="K4" s="38"/>
      <c r="L4" s="39"/>
    </row>
    <row r="5" spans="1:27" s="11" customFormat="1" ht="41.45" customHeight="1" x14ac:dyDescent="0.25">
      <c r="A5" s="40" t="s">
        <v>3</v>
      </c>
      <c r="B5" s="40" t="s">
        <v>4</v>
      </c>
      <c r="C5" s="42" t="s">
        <v>5</v>
      </c>
      <c r="D5" s="40" t="s">
        <v>6</v>
      </c>
      <c r="E5" s="42" t="s">
        <v>7</v>
      </c>
      <c r="F5" s="44" t="s">
        <v>8</v>
      </c>
      <c r="G5" s="40" t="s">
        <v>9</v>
      </c>
      <c r="H5" s="42" t="s">
        <v>10</v>
      </c>
      <c r="I5" s="42" t="s">
        <v>11</v>
      </c>
      <c r="J5" s="34" t="s">
        <v>12</v>
      </c>
      <c r="K5" s="35"/>
      <c r="L5" s="36"/>
    </row>
    <row r="6" spans="1:27" s="11" customFormat="1" ht="62.45" customHeight="1" x14ac:dyDescent="0.25">
      <c r="A6" s="41"/>
      <c r="B6" s="41"/>
      <c r="C6" s="43"/>
      <c r="D6" s="41"/>
      <c r="E6" s="43"/>
      <c r="F6" s="45"/>
      <c r="G6" s="41"/>
      <c r="H6" s="43"/>
      <c r="I6" s="43"/>
      <c r="J6" s="25" t="s">
        <v>13</v>
      </c>
      <c r="K6" s="25" t="s">
        <v>14</v>
      </c>
      <c r="L6" s="25" t="s">
        <v>15</v>
      </c>
    </row>
    <row r="7" spans="1:27" s="11" customFormat="1" ht="408" x14ac:dyDescent="0.25">
      <c r="A7" s="12">
        <v>1</v>
      </c>
      <c r="B7" s="13" t="s">
        <v>30</v>
      </c>
      <c r="C7" s="19" t="s">
        <v>29</v>
      </c>
      <c r="D7" s="13"/>
      <c r="E7" s="33" t="s">
        <v>31</v>
      </c>
      <c r="F7" s="31" t="s">
        <v>16</v>
      </c>
      <c r="G7" s="20">
        <f t="shared" ref="G7:G9" si="0">+H7/I7</f>
        <v>600000</v>
      </c>
      <c r="H7" s="22">
        <v>600000</v>
      </c>
      <c r="I7" s="23">
        <v>1</v>
      </c>
      <c r="J7" s="23" t="s">
        <v>17</v>
      </c>
      <c r="K7" s="27">
        <f t="shared" ref="K7:K9" si="1">I7</f>
        <v>1</v>
      </c>
      <c r="L7" s="28" t="s">
        <v>26</v>
      </c>
    </row>
    <row r="8" spans="1:27" s="15" customFormat="1" ht="203.25" customHeight="1" x14ac:dyDescent="0.25">
      <c r="A8" s="14">
        <v>2</v>
      </c>
      <c r="B8" s="13" t="s">
        <v>32</v>
      </c>
      <c r="C8" s="19" t="s">
        <v>28</v>
      </c>
      <c r="D8" s="13"/>
      <c r="E8" s="55" t="s">
        <v>35</v>
      </c>
      <c r="F8" s="31" t="s">
        <v>16</v>
      </c>
      <c r="G8" s="20">
        <f t="shared" si="0"/>
        <v>450000</v>
      </c>
      <c r="H8" s="22">
        <v>450000</v>
      </c>
      <c r="I8" s="23">
        <v>1</v>
      </c>
      <c r="J8" s="23" t="s">
        <v>17</v>
      </c>
      <c r="K8" s="27">
        <f t="shared" si="1"/>
        <v>1</v>
      </c>
      <c r="L8" s="28" t="s">
        <v>26</v>
      </c>
    </row>
    <row r="9" spans="1:27" s="15" customFormat="1" ht="409.5" customHeight="1" x14ac:dyDescent="0.25">
      <c r="A9" s="12">
        <v>3</v>
      </c>
      <c r="B9" s="13" t="s">
        <v>33</v>
      </c>
      <c r="C9" s="19" t="s">
        <v>27</v>
      </c>
      <c r="D9" s="13"/>
      <c r="E9" s="33" t="s">
        <v>34</v>
      </c>
      <c r="F9" s="31" t="s">
        <v>16</v>
      </c>
      <c r="G9" s="20">
        <f t="shared" si="0"/>
        <v>315000</v>
      </c>
      <c r="H9" s="22">
        <v>315000</v>
      </c>
      <c r="I9" s="23">
        <v>1</v>
      </c>
      <c r="J9" s="23" t="s">
        <v>17</v>
      </c>
      <c r="K9" s="27">
        <f t="shared" si="1"/>
        <v>1</v>
      </c>
      <c r="L9" s="28" t="s">
        <v>26</v>
      </c>
    </row>
    <row r="10" spans="1:27" x14ac:dyDescent="0.25">
      <c r="B10" s="26"/>
      <c r="C10" s="26"/>
      <c r="D10" s="26"/>
      <c r="E10" s="26"/>
      <c r="H10" s="32">
        <f>SUM(H7:H9)</f>
        <v>1365000</v>
      </c>
      <c r="I10" s="26"/>
      <c r="J10" s="26"/>
      <c r="K10" s="26"/>
      <c r="L10" s="26">
        <f>SUM(L7:L9)</f>
        <v>0</v>
      </c>
      <c r="M10" s="26"/>
      <c r="N10" s="26"/>
      <c r="O10" s="26"/>
      <c r="P10" s="26"/>
      <c r="Q10" s="26"/>
      <c r="R10" s="26"/>
      <c r="S10" s="26"/>
      <c r="T10" s="26"/>
      <c r="U10" s="26"/>
    </row>
    <row r="11" spans="1:27" x14ac:dyDescent="0.25">
      <c r="A11" s="26"/>
      <c r="B11" s="26"/>
      <c r="C11" s="26"/>
      <c r="D11" s="26"/>
      <c r="E11" s="26"/>
      <c r="H11" s="26"/>
      <c r="I11" s="26"/>
      <c r="J11" s="26"/>
      <c r="K11" s="26"/>
      <c r="M11" s="26"/>
      <c r="N11" s="26"/>
      <c r="O11" s="26"/>
      <c r="P11" s="26"/>
      <c r="Q11" s="26"/>
      <c r="R11" s="26"/>
      <c r="S11" s="26"/>
      <c r="T11" s="26"/>
      <c r="U11" s="26"/>
      <c r="V11" s="26"/>
      <c r="W11" s="26"/>
      <c r="X11" s="26"/>
      <c r="Y11" s="26"/>
      <c r="Z11" s="26"/>
      <c r="AA11" s="26"/>
    </row>
    <row r="12" spans="1:27" ht="84.75" customHeight="1" x14ac:dyDescent="0.25">
      <c r="A12" s="26"/>
      <c r="B12" s="26"/>
      <c r="C12" s="26"/>
      <c r="D12" s="26"/>
      <c r="E12" s="26"/>
      <c r="H12" s="26"/>
      <c r="I12" s="26"/>
      <c r="J12" s="26"/>
      <c r="K12" s="26"/>
      <c r="M12" s="26"/>
      <c r="N12" s="26"/>
      <c r="O12" s="26"/>
      <c r="P12" s="26"/>
      <c r="Q12" s="26"/>
      <c r="R12" s="26"/>
      <c r="S12" s="26"/>
      <c r="T12" s="26"/>
      <c r="U12" s="26"/>
      <c r="V12" s="26"/>
      <c r="W12" s="26"/>
      <c r="X12" s="26"/>
      <c r="Y12" s="26"/>
      <c r="Z12" s="26"/>
      <c r="AA12" s="26"/>
    </row>
    <row r="13" spans="1:27" x14ac:dyDescent="0.25">
      <c r="A13" s="26"/>
      <c r="B13" s="26"/>
      <c r="C13" s="26"/>
      <c r="D13" s="26"/>
      <c r="E13" s="26"/>
      <c r="H13" s="26"/>
      <c r="I13" s="26"/>
      <c r="J13" s="26"/>
      <c r="K13" s="26"/>
      <c r="M13" s="26"/>
      <c r="N13" s="26"/>
      <c r="O13" s="26"/>
      <c r="P13" s="26"/>
      <c r="Q13" s="26"/>
      <c r="R13" s="26"/>
      <c r="S13" s="26"/>
      <c r="T13" s="26"/>
      <c r="U13" s="26"/>
      <c r="V13" s="26"/>
      <c r="W13" s="26"/>
      <c r="X13" s="26"/>
      <c r="Y13" s="26"/>
      <c r="Z13" s="26"/>
      <c r="AA13" s="26"/>
    </row>
    <row r="14" spans="1:27" x14ac:dyDescent="0.25">
      <c r="A14" s="26"/>
      <c r="B14" s="26"/>
      <c r="C14" s="26"/>
      <c r="D14" s="26"/>
      <c r="E14" s="26"/>
      <c r="H14" s="26"/>
      <c r="I14" s="26"/>
      <c r="J14" s="26"/>
      <c r="K14" s="26"/>
      <c r="M14" s="26"/>
      <c r="N14" s="26"/>
      <c r="O14" s="26"/>
      <c r="P14" s="26"/>
      <c r="Q14" s="26"/>
      <c r="R14" s="26"/>
      <c r="S14" s="26"/>
      <c r="T14" s="26"/>
      <c r="U14" s="26"/>
      <c r="V14" s="26"/>
      <c r="W14" s="26"/>
      <c r="X14" s="26"/>
      <c r="Y14" s="26"/>
      <c r="Z14" s="26"/>
      <c r="AA14" s="26"/>
    </row>
    <row r="15" spans="1:27" x14ac:dyDescent="0.25">
      <c r="A15" s="26"/>
      <c r="B15" s="26"/>
      <c r="C15" s="26"/>
      <c r="D15" s="26"/>
      <c r="E15" s="26"/>
      <c r="H15" s="26"/>
      <c r="I15" s="26"/>
      <c r="J15" s="26"/>
      <c r="K15" s="26"/>
      <c r="M15" s="26"/>
      <c r="N15" s="26"/>
      <c r="O15" s="26"/>
      <c r="P15" s="26"/>
      <c r="Q15" s="26"/>
      <c r="R15" s="26"/>
      <c r="S15" s="26"/>
      <c r="T15" s="26"/>
      <c r="U15" s="26"/>
      <c r="V15" s="26"/>
      <c r="W15" s="26"/>
      <c r="X15" s="26"/>
      <c r="Y15" s="26"/>
      <c r="Z15" s="26"/>
      <c r="AA15" s="26"/>
    </row>
    <row r="16" spans="1:27" x14ac:dyDescent="0.25">
      <c r="A16" s="26"/>
      <c r="B16" s="26"/>
      <c r="C16" s="26"/>
      <c r="D16" s="26"/>
      <c r="E16" s="26"/>
      <c r="H16" s="26"/>
      <c r="I16" s="26"/>
      <c r="J16" s="26"/>
      <c r="K16" s="26"/>
      <c r="M16" s="26"/>
      <c r="N16" s="26"/>
      <c r="O16" s="26"/>
      <c r="P16" s="26"/>
      <c r="Q16" s="26"/>
      <c r="R16" s="26"/>
      <c r="S16" s="26"/>
      <c r="T16" s="26"/>
      <c r="U16" s="26"/>
      <c r="V16" s="26"/>
      <c r="W16" s="26"/>
      <c r="X16" s="26"/>
      <c r="Y16" s="26"/>
      <c r="Z16" s="26"/>
      <c r="AA16" s="26"/>
    </row>
    <row r="17" spans="1:27" x14ac:dyDescent="0.25">
      <c r="A17" s="26"/>
      <c r="B17" s="26"/>
      <c r="C17" s="26"/>
      <c r="D17" s="26"/>
      <c r="E17" s="26"/>
      <c r="H17" s="26"/>
      <c r="I17" s="26"/>
      <c r="J17" s="26"/>
      <c r="K17" s="26"/>
      <c r="M17" s="26"/>
      <c r="N17" s="26"/>
      <c r="O17" s="26"/>
      <c r="P17" s="26"/>
      <c r="Q17" s="26"/>
      <c r="R17" s="26"/>
      <c r="S17" s="26"/>
      <c r="T17" s="26"/>
      <c r="U17" s="26"/>
      <c r="V17" s="26"/>
      <c r="W17" s="26"/>
      <c r="X17" s="26"/>
      <c r="Y17" s="26"/>
      <c r="Z17" s="26"/>
      <c r="AA17" s="26"/>
    </row>
    <row r="18" spans="1:27" x14ac:dyDescent="0.25">
      <c r="A18" s="26"/>
      <c r="B18" s="26"/>
      <c r="C18" s="26"/>
      <c r="D18" s="26"/>
      <c r="E18" s="26"/>
      <c r="H18" s="26"/>
      <c r="I18" s="26"/>
      <c r="J18" s="26"/>
      <c r="K18" s="26"/>
      <c r="M18" s="26"/>
      <c r="N18" s="26"/>
      <c r="O18" s="26"/>
      <c r="P18" s="26"/>
      <c r="Q18" s="26"/>
      <c r="R18" s="26"/>
      <c r="S18" s="26"/>
      <c r="T18" s="26"/>
      <c r="U18" s="26"/>
      <c r="V18" s="26"/>
      <c r="W18" s="26"/>
      <c r="X18" s="26"/>
      <c r="Y18" s="26"/>
      <c r="Z18" s="26"/>
      <c r="AA18" s="26"/>
    </row>
    <row r="19" spans="1:27" x14ac:dyDescent="0.25">
      <c r="A19" s="26"/>
      <c r="B19" s="26"/>
      <c r="C19" s="26"/>
      <c r="D19" s="26"/>
      <c r="E19" s="26"/>
      <c r="H19" s="26"/>
      <c r="I19" s="26"/>
      <c r="J19" s="26"/>
      <c r="K19" s="26"/>
      <c r="M19" s="26"/>
      <c r="N19" s="26"/>
      <c r="O19" s="26"/>
      <c r="P19" s="26"/>
      <c r="Q19" s="26"/>
      <c r="R19" s="26"/>
      <c r="S19" s="26"/>
      <c r="T19" s="26"/>
      <c r="U19" s="26"/>
      <c r="V19" s="26"/>
      <c r="W19" s="26"/>
      <c r="X19" s="26"/>
      <c r="Y19" s="26"/>
      <c r="Z19" s="26"/>
      <c r="AA19" s="26"/>
    </row>
    <row r="20" spans="1:27" x14ac:dyDescent="0.25">
      <c r="A20" s="26"/>
      <c r="B20" s="26"/>
      <c r="C20" s="26"/>
      <c r="D20" s="26"/>
      <c r="E20" s="26"/>
      <c r="H20" s="26"/>
      <c r="I20" s="26"/>
      <c r="J20" s="26"/>
      <c r="K20" s="26"/>
      <c r="M20" s="26"/>
      <c r="N20" s="26"/>
      <c r="O20" s="26"/>
      <c r="P20" s="26"/>
      <c r="Q20" s="26"/>
      <c r="R20" s="26"/>
      <c r="S20" s="26"/>
      <c r="T20" s="26"/>
      <c r="U20" s="26"/>
      <c r="V20" s="26"/>
      <c r="W20" s="26"/>
      <c r="X20" s="26"/>
      <c r="Y20" s="26"/>
      <c r="Z20" s="26"/>
      <c r="AA20" s="26"/>
    </row>
    <row r="21" spans="1:27" x14ac:dyDescent="0.25">
      <c r="A21" s="26"/>
      <c r="B21" s="26"/>
      <c r="C21" s="26"/>
      <c r="D21" s="26"/>
      <c r="E21" s="26"/>
      <c r="H21" s="26"/>
      <c r="I21" s="26"/>
      <c r="J21" s="26"/>
      <c r="K21" s="26"/>
      <c r="M21" s="26"/>
      <c r="N21" s="26"/>
      <c r="O21" s="26"/>
      <c r="P21" s="26"/>
      <c r="Q21" s="26"/>
      <c r="R21" s="26"/>
      <c r="S21" s="26"/>
      <c r="T21" s="26"/>
      <c r="U21" s="26"/>
      <c r="V21" s="26"/>
      <c r="W21" s="26"/>
      <c r="X21" s="26"/>
      <c r="Y21" s="26"/>
      <c r="Z21" s="26"/>
      <c r="AA21" s="26"/>
    </row>
    <row r="22" spans="1:27" x14ac:dyDescent="0.25">
      <c r="A22" s="26"/>
      <c r="B22" s="26"/>
      <c r="C22" s="26"/>
      <c r="D22" s="26"/>
      <c r="E22" s="26"/>
      <c r="H22" s="26"/>
      <c r="I22" s="26"/>
      <c r="J22" s="26"/>
      <c r="K22" s="26"/>
      <c r="M22" s="26"/>
      <c r="N22" s="26"/>
      <c r="O22" s="26"/>
      <c r="P22" s="26"/>
      <c r="Q22" s="26"/>
      <c r="R22" s="26"/>
      <c r="S22" s="26"/>
      <c r="T22" s="26"/>
      <c r="U22" s="26"/>
      <c r="V22" s="26"/>
      <c r="W22" s="26"/>
      <c r="X22" s="26"/>
      <c r="Y22" s="26"/>
      <c r="Z22" s="26"/>
      <c r="AA22" s="26"/>
    </row>
    <row r="23" spans="1:27" x14ac:dyDescent="0.25">
      <c r="A23" s="26"/>
      <c r="B23" s="26"/>
      <c r="C23" s="26"/>
      <c r="D23" s="26"/>
      <c r="E23" s="26"/>
      <c r="H23" s="26"/>
      <c r="I23" s="26"/>
      <c r="J23" s="26"/>
      <c r="K23" s="26"/>
      <c r="M23" s="26"/>
      <c r="N23" s="26"/>
      <c r="O23" s="26"/>
      <c r="P23" s="26"/>
      <c r="Q23" s="26"/>
      <c r="R23" s="26"/>
      <c r="S23" s="26"/>
      <c r="T23" s="26"/>
      <c r="U23" s="26"/>
      <c r="V23" s="26"/>
      <c r="W23" s="26"/>
      <c r="X23" s="26"/>
      <c r="Y23" s="26"/>
      <c r="Z23" s="26"/>
      <c r="AA23" s="26"/>
    </row>
    <row r="24" spans="1:27" x14ac:dyDescent="0.25">
      <c r="A24" s="26"/>
      <c r="B24" s="26"/>
      <c r="C24" s="26"/>
      <c r="D24" s="26"/>
      <c r="E24" s="26"/>
      <c r="H24" s="26"/>
      <c r="I24" s="26"/>
      <c r="J24" s="26"/>
      <c r="K24" s="26"/>
      <c r="M24" s="26"/>
      <c r="N24" s="26"/>
      <c r="O24" s="26"/>
      <c r="P24" s="26"/>
      <c r="Q24" s="26"/>
      <c r="R24" s="26"/>
      <c r="S24" s="26"/>
      <c r="T24" s="26"/>
      <c r="U24" s="26"/>
      <c r="V24" s="26"/>
      <c r="W24" s="26"/>
      <c r="X24" s="26"/>
      <c r="Y24" s="26"/>
      <c r="Z24" s="26"/>
      <c r="AA24" s="26"/>
    </row>
    <row r="25" spans="1:27" x14ac:dyDescent="0.25">
      <c r="A25" s="26"/>
      <c r="B25" s="26"/>
      <c r="C25" s="26"/>
      <c r="D25" s="26"/>
      <c r="E25" s="26"/>
      <c r="H25" s="26"/>
      <c r="I25" s="26"/>
      <c r="J25" s="26"/>
      <c r="K25" s="26"/>
      <c r="M25" s="26"/>
      <c r="N25" s="26"/>
      <c r="O25" s="26"/>
      <c r="P25" s="26"/>
      <c r="Q25" s="26"/>
      <c r="R25" s="26"/>
      <c r="S25" s="26"/>
      <c r="T25" s="26"/>
      <c r="U25" s="26"/>
      <c r="V25" s="26"/>
      <c r="W25" s="26"/>
      <c r="X25" s="26"/>
      <c r="Y25" s="26"/>
      <c r="Z25" s="26"/>
      <c r="AA25" s="26"/>
    </row>
    <row r="26" spans="1:27" x14ac:dyDescent="0.25">
      <c r="A26" s="26"/>
      <c r="B26" s="26"/>
      <c r="C26" s="26"/>
      <c r="D26" s="26"/>
      <c r="E26" s="26"/>
      <c r="H26" s="26"/>
      <c r="I26" s="26"/>
      <c r="J26" s="26"/>
      <c r="K26" s="26"/>
      <c r="M26" s="26"/>
      <c r="N26" s="26"/>
      <c r="O26" s="26"/>
      <c r="P26" s="26"/>
      <c r="Q26" s="26"/>
      <c r="R26" s="26"/>
      <c r="S26" s="26"/>
      <c r="T26" s="26"/>
      <c r="U26" s="26"/>
      <c r="V26" s="26"/>
      <c r="W26" s="26"/>
      <c r="X26" s="26"/>
      <c r="Y26" s="26"/>
      <c r="Z26" s="26"/>
      <c r="AA26" s="26"/>
    </row>
    <row r="27" spans="1:27" x14ac:dyDescent="0.25">
      <c r="A27" s="26"/>
      <c r="B27" s="26"/>
      <c r="C27" s="26"/>
      <c r="D27" s="26"/>
      <c r="E27" s="26"/>
      <c r="H27" s="26"/>
      <c r="I27" s="26"/>
      <c r="J27" s="26"/>
      <c r="K27" s="26"/>
      <c r="M27" s="26"/>
      <c r="N27" s="26"/>
      <c r="O27" s="26"/>
      <c r="P27" s="26"/>
      <c r="Q27" s="26"/>
      <c r="R27" s="26"/>
      <c r="S27" s="26"/>
      <c r="T27" s="26"/>
      <c r="U27" s="26"/>
      <c r="V27" s="26"/>
      <c r="W27" s="26"/>
      <c r="X27" s="26"/>
      <c r="Y27" s="26"/>
      <c r="Z27" s="26"/>
      <c r="AA27" s="26"/>
    </row>
    <row r="28" spans="1:27" x14ac:dyDescent="0.25">
      <c r="A28" s="26"/>
      <c r="B28" s="26"/>
      <c r="C28" s="26"/>
      <c r="D28" s="26"/>
      <c r="E28" s="26"/>
      <c r="H28" s="26"/>
      <c r="I28" s="26"/>
      <c r="J28" s="26"/>
      <c r="K28" s="26"/>
      <c r="M28" s="26"/>
      <c r="N28" s="26"/>
      <c r="O28" s="26"/>
      <c r="P28" s="26"/>
      <c r="Q28" s="26"/>
      <c r="R28" s="26"/>
      <c r="S28" s="26"/>
      <c r="T28" s="26"/>
      <c r="U28" s="26"/>
      <c r="V28" s="26"/>
      <c r="W28" s="26"/>
      <c r="X28" s="26"/>
      <c r="Y28" s="26"/>
      <c r="Z28" s="26"/>
      <c r="AA28" s="26"/>
    </row>
    <row r="29" spans="1:27" x14ac:dyDescent="0.25">
      <c r="A29" s="26"/>
      <c r="B29" s="26"/>
      <c r="C29" s="26"/>
      <c r="D29" s="26"/>
      <c r="E29" s="26"/>
      <c r="H29" s="26"/>
      <c r="I29" s="26"/>
      <c r="J29" s="26"/>
      <c r="K29" s="26"/>
      <c r="M29" s="26"/>
      <c r="N29" s="26"/>
      <c r="O29" s="26"/>
      <c r="P29" s="26"/>
      <c r="Q29" s="26"/>
      <c r="R29" s="26"/>
      <c r="S29" s="26"/>
      <c r="T29" s="26"/>
      <c r="U29" s="26"/>
      <c r="V29" s="26"/>
      <c r="W29" s="26"/>
      <c r="X29" s="26"/>
      <c r="Y29" s="26"/>
      <c r="Z29" s="26"/>
      <c r="AA29" s="26"/>
    </row>
    <row r="30" spans="1:27" x14ac:dyDescent="0.25">
      <c r="A30" s="26"/>
      <c r="B30" s="26"/>
      <c r="C30" s="26"/>
      <c r="D30" s="26"/>
      <c r="E30" s="26"/>
      <c r="H30" s="26"/>
      <c r="I30" s="26"/>
      <c r="J30" s="26"/>
      <c r="K30" s="26"/>
      <c r="M30" s="26"/>
      <c r="N30" s="26"/>
      <c r="O30" s="26"/>
      <c r="P30" s="26"/>
      <c r="Q30" s="26"/>
      <c r="R30" s="26"/>
      <c r="S30" s="26"/>
      <c r="T30" s="26"/>
      <c r="U30" s="26"/>
      <c r="V30" s="26"/>
      <c r="W30" s="26"/>
      <c r="X30" s="26"/>
      <c r="Y30" s="26"/>
      <c r="Z30" s="26"/>
      <c r="AA30" s="26"/>
    </row>
    <row r="31" spans="1:27" x14ac:dyDescent="0.25">
      <c r="A31" s="26"/>
      <c r="B31" s="26"/>
      <c r="C31" s="26"/>
      <c r="D31" s="26"/>
      <c r="E31" s="26"/>
      <c r="H31" s="26"/>
      <c r="I31" s="26"/>
      <c r="J31" s="26"/>
      <c r="K31" s="26"/>
      <c r="M31" s="26"/>
      <c r="N31" s="26"/>
      <c r="O31" s="26"/>
      <c r="P31" s="26"/>
      <c r="Q31" s="26"/>
      <c r="R31" s="26"/>
      <c r="S31" s="26"/>
      <c r="T31" s="26"/>
      <c r="U31" s="26"/>
      <c r="V31" s="26"/>
      <c r="W31" s="26"/>
      <c r="X31" s="26"/>
      <c r="Y31" s="26"/>
      <c r="Z31" s="26"/>
      <c r="AA31" s="26"/>
    </row>
    <row r="32" spans="1:27" x14ac:dyDescent="0.25">
      <c r="A32" s="26"/>
      <c r="B32" s="26"/>
      <c r="C32" s="26"/>
      <c r="D32" s="26"/>
      <c r="E32" s="26"/>
      <c r="H32" s="26"/>
      <c r="I32" s="26"/>
      <c r="J32" s="26"/>
      <c r="K32" s="26"/>
      <c r="M32" s="26"/>
      <c r="N32" s="26"/>
      <c r="O32" s="26"/>
      <c r="P32" s="26"/>
      <c r="Q32" s="26"/>
      <c r="R32" s="26"/>
      <c r="S32" s="26"/>
      <c r="T32" s="26"/>
      <c r="U32" s="26"/>
      <c r="V32" s="26"/>
      <c r="W32" s="26"/>
      <c r="X32" s="26"/>
      <c r="Y32" s="26"/>
      <c r="Z32" s="26"/>
      <c r="AA32" s="26"/>
    </row>
    <row r="33" spans="3:11" x14ac:dyDescent="0.25">
      <c r="C33" s="9"/>
      <c r="E33" s="9"/>
      <c r="I33" s="21"/>
      <c r="J33" s="26"/>
      <c r="K33" s="26"/>
    </row>
    <row r="34" spans="3:11" x14ac:dyDescent="0.25">
      <c r="C34" s="9"/>
      <c r="E34" s="9"/>
      <c r="I34" s="21"/>
      <c r="J34" s="26"/>
      <c r="K34" s="26"/>
    </row>
    <row r="35" spans="3:11" x14ac:dyDescent="0.25">
      <c r="C35" s="9"/>
      <c r="E35" s="9"/>
      <c r="I35" s="21"/>
      <c r="J35" s="26"/>
      <c r="K35" s="26"/>
    </row>
    <row r="36" spans="3:11" x14ac:dyDescent="0.25">
      <c r="C36" s="9"/>
      <c r="E36" s="9"/>
      <c r="I36" s="21"/>
      <c r="J36" s="26"/>
      <c r="K36" s="26"/>
    </row>
    <row r="37" spans="3:11" x14ac:dyDescent="0.25">
      <c r="C37" s="9"/>
      <c r="E37" s="9"/>
      <c r="I37" s="21"/>
      <c r="J37" s="26"/>
      <c r="K37" s="26"/>
    </row>
    <row r="38" spans="3:11" x14ac:dyDescent="0.25">
      <c r="C38" s="9"/>
      <c r="E38" s="9"/>
      <c r="I38" s="21"/>
      <c r="J38" s="26"/>
      <c r="K38" s="26"/>
    </row>
    <row r="39" spans="3:11" x14ac:dyDescent="0.25">
      <c r="C39" s="9"/>
      <c r="E39" s="9"/>
      <c r="I39" s="21"/>
      <c r="J39" s="26"/>
      <c r="K39" s="26"/>
    </row>
    <row r="40" spans="3:11" x14ac:dyDescent="0.25">
      <c r="C40" s="9"/>
      <c r="E40" s="9"/>
      <c r="I40" s="21"/>
      <c r="J40" s="26"/>
      <c r="K40" s="26"/>
    </row>
    <row r="41" spans="3:11" x14ac:dyDescent="0.25">
      <c r="C41" s="9"/>
      <c r="E41" s="9"/>
      <c r="I41" s="21"/>
      <c r="J41" s="26"/>
      <c r="K41" s="26"/>
    </row>
    <row r="42" spans="3:11" x14ac:dyDescent="0.25">
      <c r="C42" s="9"/>
      <c r="E42" s="9"/>
      <c r="I42" s="21"/>
      <c r="J42" s="26"/>
      <c r="K42" s="26"/>
    </row>
    <row r="43" spans="3:11" x14ac:dyDescent="0.25">
      <c r="C43" s="9"/>
      <c r="E43" s="9"/>
      <c r="I43" s="21"/>
      <c r="J43" s="26"/>
      <c r="K43" s="26"/>
    </row>
    <row r="44" spans="3:11" x14ac:dyDescent="0.25">
      <c r="C44" s="9"/>
      <c r="E44" s="9"/>
      <c r="I44" s="21"/>
      <c r="J44" s="26"/>
      <c r="K44" s="26"/>
    </row>
    <row r="45" spans="3:11" x14ac:dyDescent="0.25">
      <c r="C45" s="9"/>
      <c r="E45" s="9"/>
      <c r="I45" s="21"/>
      <c r="J45" s="26"/>
      <c r="K45" s="26"/>
    </row>
    <row r="46" spans="3:11" x14ac:dyDescent="0.25">
      <c r="C46" s="9"/>
      <c r="E46" s="9"/>
      <c r="I46" s="21"/>
      <c r="J46" s="26"/>
      <c r="K46" s="26"/>
    </row>
    <row r="47" spans="3:11" x14ac:dyDescent="0.25">
      <c r="C47" s="9"/>
      <c r="E47" s="9"/>
      <c r="I47" s="21"/>
      <c r="J47" s="26"/>
      <c r="K47" s="26"/>
    </row>
    <row r="48" spans="3:11" x14ac:dyDescent="0.25">
      <c r="C48" s="9"/>
      <c r="E48" s="9"/>
      <c r="I48" s="21"/>
      <c r="J48" s="26"/>
      <c r="K48" s="26"/>
    </row>
    <row r="49" spans="3:11" x14ac:dyDescent="0.25">
      <c r="C49" s="9"/>
      <c r="E49" s="9"/>
      <c r="I49" s="21"/>
      <c r="J49" s="26"/>
      <c r="K49" s="26"/>
    </row>
    <row r="50" spans="3:11" x14ac:dyDescent="0.25">
      <c r="C50" s="9"/>
      <c r="E50" s="9"/>
      <c r="I50" s="21"/>
      <c r="J50" s="26"/>
      <c r="K50" s="26"/>
    </row>
    <row r="51" spans="3:11" x14ac:dyDescent="0.25">
      <c r="C51" s="9"/>
      <c r="E51" s="9"/>
      <c r="I51" s="21"/>
      <c r="J51" s="26"/>
      <c r="K51" s="26"/>
    </row>
    <row r="52" spans="3:11" x14ac:dyDescent="0.25">
      <c r="C52" s="9"/>
      <c r="E52" s="9"/>
      <c r="I52" s="21"/>
      <c r="J52" s="26"/>
      <c r="K52" s="26"/>
    </row>
    <row r="53" spans="3:11" x14ac:dyDescent="0.25">
      <c r="C53" s="9"/>
      <c r="E53" s="9"/>
      <c r="I53" s="21"/>
      <c r="J53" s="26"/>
      <c r="K53" s="26"/>
    </row>
    <row r="54" spans="3:11" x14ac:dyDescent="0.25">
      <c r="C54" s="9"/>
      <c r="E54" s="9"/>
      <c r="I54" s="21"/>
      <c r="J54" s="26"/>
      <c r="K54" s="26"/>
    </row>
    <row r="55" spans="3:11" x14ac:dyDescent="0.25">
      <c r="C55" s="9"/>
      <c r="E55" s="9"/>
      <c r="I55" s="21"/>
      <c r="J55" s="26"/>
      <c r="K55" s="26"/>
    </row>
    <row r="56" spans="3:11" x14ac:dyDescent="0.25">
      <c r="C56" s="9"/>
      <c r="E56" s="9"/>
      <c r="I56" s="21"/>
      <c r="J56" s="26"/>
      <c r="K56" s="26"/>
    </row>
    <row r="57" spans="3:11" x14ac:dyDescent="0.25">
      <c r="C57" s="9"/>
      <c r="E57" s="9"/>
      <c r="I57" s="21"/>
      <c r="J57" s="26"/>
      <c r="K57" s="26"/>
    </row>
    <row r="58" spans="3:11" x14ac:dyDescent="0.25">
      <c r="C58" s="9"/>
      <c r="E58" s="9"/>
      <c r="I58" s="21"/>
      <c r="J58" s="26"/>
      <c r="K58" s="26"/>
    </row>
    <row r="59" spans="3:11" x14ac:dyDescent="0.25">
      <c r="C59" s="9"/>
      <c r="E59" s="9"/>
      <c r="I59" s="21"/>
      <c r="J59" s="26"/>
      <c r="K59" s="26"/>
    </row>
    <row r="60" spans="3:11" x14ac:dyDescent="0.25">
      <c r="C60" s="9"/>
      <c r="E60" s="9"/>
    </row>
    <row r="61" spans="3:11" x14ac:dyDescent="0.25">
      <c r="C61" s="9"/>
      <c r="E61" s="9"/>
    </row>
    <row r="62" spans="3:11" x14ac:dyDescent="0.25">
      <c r="C62" s="9"/>
      <c r="E62" s="9"/>
    </row>
    <row r="63" spans="3:11" x14ac:dyDescent="0.25">
      <c r="C63" s="9"/>
      <c r="E63" s="9"/>
    </row>
    <row r="64" spans="3:11" x14ac:dyDescent="0.25">
      <c r="C64" s="9"/>
      <c r="E64" s="9"/>
    </row>
    <row r="65" spans="3:5" x14ac:dyDescent="0.25">
      <c r="C65" s="9"/>
      <c r="E65" s="9"/>
    </row>
    <row r="66" spans="3:5" x14ac:dyDescent="0.25">
      <c r="C66" s="9"/>
      <c r="E66" s="9"/>
    </row>
  </sheetData>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topLeftCell="A7" workbookViewId="0">
      <selection activeCell="K21" sqref="K21"/>
    </sheetView>
  </sheetViews>
  <sheetFormatPr defaultRowHeight="15" x14ac:dyDescent="0.25"/>
  <cols>
    <col min="1" max="1" width="15.7109375" customWidth="1"/>
    <col min="2" max="2" width="18.85546875" customWidth="1"/>
    <col min="3" max="3" width="43.42578125" style="3" customWidth="1"/>
    <col min="4" max="11" width="13.140625" customWidth="1"/>
  </cols>
  <sheetData>
    <row r="1" spans="1:11" ht="67.150000000000006" customHeight="1" x14ac:dyDescent="0.25"/>
    <row r="3" spans="1:11" ht="46.9" customHeight="1" x14ac:dyDescent="0.25"/>
    <row r="5" spans="1:11" ht="16.5" x14ac:dyDescent="0.3">
      <c r="K5" s="4" t="s">
        <v>1</v>
      </c>
    </row>
    <row r="6" spans="1:11" s="1" customFormat="1" ht="25.9" customHeight="1" x14ac:dyDescent="0.25">
      <c r="A6" s="46" t="s">
        <v>2</v>
      </c>
      <c r="B6" s="47"/>
      <c r="C6" s="47"/>
      <c r="D6" s="47"/>
      <c r="E6" s="47"/>
      <c r="F6" s="47"/>
      <c r="G6" s="47"/>
      <c r="H6" s="47"/>
      <c r="I6" s="47"/>
      <c r="J6" s="47"/>
      <c r="K6" s="48"/>
    </row>
    <row r="7" spans="1:11" s="1" customFormat="1" ht="28.15" customHeight="1" x14ac:dyDescent="0.25">
      <c r="A7" s="49" t="s">
        <v>3</v>
      </c>
      <c r="B7" s="49" t="s">
        <v>4</v>
      </c>
      <c r="C7" s="49" t="s">
        <v>5</v>
      </c>
      <c r="D7" s="52" t="s">
        <v>18</v>
      </c>
      <c r="E7" s="53"/>
      <c r="F7" s="53"/>
      <c r="G7" s="53"/>
      <c r="H7" s="53"/>
      <c r="I7" s="53"/>
      <c r="J7" s="53"/>
      <c r="K7" s="54"/>
    </row>
    <row r="8" spans="1:11" s="1" customFormat="1" ht="91.9" customHeight="1" x14ac:dyDescent="0.25">
      <c r="A8" s="50"/>
      <c r="B8" s="50"/>
      <c r="C8" s="51"/>
      <c r="D8" s="5" t="s">
        <v>19</v>
      </c>
      <c r="E8" s="5" t="s">
        <v>20</v>
      </c>
      <c r="F8" s="5" t="s">
        <v>21</v>
      </c>
      <c r="G8" s="5" t="s">
        <v>22</v>
      </c>
      <c r="H8" s="5" t="s">
        <v>23</v>
      </c>
      <c r="I8" s="5" t="s">
        <v>24</v>
      </c>
      <c r="J8" s="5" t="s">
        <v>25</v>
      </c>
      <c r="K8" s="6" t="s">
        <v>0</v>
      </c>
    </row>
    <row r="9" spans="1:11" ht="38.25" customHeight="1" x14ac:dyDescent="0.25">
      <c r="A9" s="7">
        <f>+'Gnman-Bnutagir'!A7</f>
        <v>1</v>
      </c>
      <c r="B9" s="2" t="str">
        <f>+'Gnman-Bnutagir'!B7</f>
        <v>30211200/30</v>
      </c>
      <c r="C9" s="18" t="str">
        <f>+'Gnman-Bnutagir'!C7</f>
        <v xml:space="preserve">Դյուրակիր համակարգիչ-1
</v>
      </c>
      <c r="D9" s="8">
        <v>1</v>
      </c>
      <c r="E9" s="8">
        <f t="shared" ref="E9:K11" si="0">+D9</f>
        <v>1</v>
      </c>
      <c r="F9" s="8">
        <f t="shared" si="0"/>
        <v>1</v>
      </c>
      <c r="G9" s="8">
        <f t="shared" si="0"/>
        <v>1</v>
      </c>
      <c r="H9" s="8">
        <f t="shared" si="0"/>
        <v>1</v>
      </c>
      <c r="I9" s="8">
        <f t="shared" si="0"/>
        <v>1</v>
      </c>
      <c r="J9" s="8">
        <f t="shared" si="0"/>
        <v>1</v>
      </c>
      <c r="K9" s="8">
        <f t="shared" si="0"/>
        <v>1</v>
      </c>
    </row>
    <row r="10" spans="1:11" ht="40.5" customHeight="1" x14ac:dyDescent="0.25">
      <c r="A10" s="7">
        <f>+'Gnman-Bnutagir'!A8</f>
        <v>2</v>
      </c>
      <c r="B10" s="2" t="str">
        <f>+'Gnman-Bnutagir'!B8</f>
        <v>30211200/31</v>
      </c>
      <c r="C10" s="18" t="str">
        <f>+'Gnman-Bnutagir'!C8</f>
        <v xml:space="preserve">Դյուրակիր համակարգիչ-2
</v>
      </c>
      <c r="D10" s="8">
        <v>1</v>
      </c>
      <c r="E10" s="8">
        <f t="shared" si="0"/>
        <v>1</v>
      </c>
      <c r="F10" s="8">
        <f t="shared" si="0"/>
        <v>1</v>
      </c>
      <c r="G10" s="8">
        <f t="shared" si="0"/>
        <v>1</v>
      </c>
      <c r="H10" s="8">
        <f t="shared" si="0"/>
        <v>1</v>
      </c>
      <c r="I10" s="8">
        <f t="shared" si="0"/>
        <v>1</v>
      </c>
      <c r="J10" s="8">
        <f t="shared" si="0"/>
        <v>1</v>
      </c>
      <c r="K10" s="8">
        <f t="shared" si="0"/>
        <v>1</v>
      </c>
    </row>
    <row r="11" spans="1:11" ht="31.5" customHeight="1" x14ac:dyDescent="0.25">
      <c r="A11" s="7">
        <f>+'Gnman-Bnutagir'!A9</f>
        <v>3</v>
      </c>
      <c r="B11" s="2" t="str">
        <f>+'Gnman-Bnutagir'!B9</f>
        <v>30211200/32</v>
      </c>
      <c r="C11" s="18" t="str">
        <f>+'Gnman-Bnutagir'!C9</f>
        <v xml:space="preserve">Դյուրակիր համակարգիչ-3
</v>
      </c>
      <c r="D11" s="8">
        <v>1</v>
      </c>
      <c r="E11" s="8">
        <f t="shared" si="0"/>
        <v>1</v>
      </c>
      <c r="F11" s="8">
        <f t="shared" si="0"/>
        <v>1</v>
      </c>
      <c r="G11" s="8">
        <f t="shared" si="0"/>
        <v>1</v>
      </c>
      <c r="H11" s="8">
        <f t="shared" si="0"/>
        <v>1</v>
      </c>
      <c r="I11" s="8">
        <f t="shared" si="0"/>
        <v>1</v>
      </c>
      <c r="J11" s="8">
        <f t="shared" si="0"/>
        <v>1</v>
      </c>
      <c r="K11" s="8">
        <f t="shared" si="0"/>
        <v>1</v>
      </c>
    </row>
  </sheetData>
  <mergeCells count="5">
    <mergeCell ref="A6:K6"/>
    <mergeCell ref="A7:A8"/>
    <mergeCell ref="B7:B8"/>
    <mergeCell ref="C7:C8"/>
    <mergeCell ref="D7:K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2026-05-27T11:45:12Z</dcterms:modified>
</cp:coreProperties>
</file>